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tgrid-my.sharepoint.com/personal/dovile_zilione_litgrid_eu/Documents/Rūdiškių/Pirkimo dokumentai/"/>
    </mc:Choice>
  </mc:AlternateContent>
  <xr:revisionPtr revIDLastSave="95" documentId="8_{527805BC-D8FB-4AD6-83C2-83A120388FFA}" xr6:coauthVersionLast="47" xr6:coauthVersionMax="47" xr10:uidLastSave="{9A90E0F7-6598-47E6-994B-ACEA155A5B73}"/>
  <bookViews>
    <workbookView xWindow="28680" yWindow="-120" windowWidth="29040" windowHeight="15720" xr2:uid="{00000000-000D-0000-FFFF-FFFF00000000}"/>
  </bookViews>
  <sheets>
    <sheet name="Sanaudų kiekių žiniaraštis" sheetId="1" r:id="rId1"/>
  </sheets>
  <definedNames>
    <definedName name="OLE_LINK1" localSheetId="0">'Sanaudų kiekių žiniaraštis'!#REF!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52" i="1"/>
  <c r="G51" i="1"/>
  <c r="G50" i="1"/>
  <c r="G49" i="1"/>
  <c r="G47" i="1"/>
  <c r="G46" i="1"/>
  <c r="G45" i="1"/>
  <c r="G44" i="1"/>
  <c r="G43" i="1"/>
  <c r="G41" i="1"/>
  <c r="G40" i="1"/>
  <c r="G39" i="1"/>
  <c r="G31" i="1"/>
  <c r="G29" i="1"/>
  <c r="G28" i="1"/>
  <c r="G27" i="1"/>
  <c r="G26" i="1"/>
  <c r="G25" i="1"/>
  <c r="G22" i="1"/>
  <c r="G21" i="1"/>
  <c r="G19" i="1"/>
  <c r="G18" i="1"/>
  <c r="G17" i="1"/>
  <c r="G16" i="1"/>
  <c r="G15" i="1"/>
  <c r="G14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<sst xmlns="http://schemas.openxmlformats.org/spreadsheetml/2006/main" count="112" uniqueCount="81">
  <si>
    <t>Pavadinimas ir techninės charakteristikos</t>
  </si>
  <si>
    <t>Mato vnt.</t>
  </si>
  <si>
    <t>Kiekis</t>
  </si>
  <si>
    <t>Žymuo</t>
  </si>
  <si>
    <t>vieneto</t>
  </si>
  <si>
    <t>viso kiekio</t>
  </si>
  <si>
    <t>kompl.</t>
  </si>
  <si>
    <t>Pozicija, eil. nr.</t>
  </si>
  <si>
    <t>Sustambintų kiekių žiniaraštis</t>
  </si>
  <si>
    <t>kompl</t>
  </si>
  <si>
    <t>AS - 110 kV montavimo darbai</t>
  </si>
  <si>
    <t>AS - 110 kV. Įrenginiai</t>
  </si>
  <si>
    <t>vnt</t>
  </si>
  <si>
    <t>110 kV AS įrenginių išmontavimo darbai</t>
  </si>
  <si>
    <t>Nusileidimų ir jungčių iš plieno aliuminio laido, kai vienas laidas fazėje išmontavimas</t>
  </si>
  <si>
    <t>1f. jungtis</t>
  </si>
  <si>
    <t>3f. kompl.</t>
  </si>
  <si>
    <t>Nusileidimų ir jungčių iš plieno aliuminio laido, kai vienas laidas fazėje montavimas</t>
  </si>
  <si>
    <t>Neizoliuotas daugiavielis aliumininis laidininkas su cinkuotų plieninių vijų šerdimi 151,1 mm² ±2% skerspjūvio</t>
  </si>
  <si>
    <t>Tvirtinimo gnybtas kilnojamam įžemikliui ant 151,1 mm² ±2% neizoliuoto aliuminio su plieninių vijų šerdimi laido prijungti</t>
  </si>
  <si>
    <t>3 f. kompl.</t>
  </si>
  <si>
    <t>Šynų ir srovėlaidžių varžtais sujungtų jungčių pereinamosios varžos patikrinimo protokolas.</t>
  </si>
  <si>
    <t>Naujai sumontuotų pirminių įrenginių patikrinimas pagal elektros įrenginių įrengimo taisykles ir PSO norminių dokumentų reikalavimus.</t>
  </si>
  <si>
    <t>vnt.</t>
  </si>
  <si>
    <t>4.1	STATYBOS – IŠMONTAVIMO DARBŲ KIEKIŲ ŽINIARAŠTIS</t>
  </si>
  <si>
    <t>110kV kombinuotų matavimo transformatorių išmontavimas</t>
  </si>
  <si>
    <t>Įžeminimo varinio laidininko atjungimas nuo konstrukcijų</t>
  </si>
  <si>
    <t>110kV kombinuotų matavimo transformatorių utilizavimas</t>
  </si>
  <si>
    <t>100 vnt.</t>
  </si>
  <si>
    <t>4.2	STATYBOS – MONTAVIMO DARBŲ KIEKIŲ ŽINIARAŠTIS</t>
  </si>
  <si>
    <t>110 kV kombinuoto matavimų transformatoriaus montavimas</t>
  </si>
  <si>
    <t>110 kV gnybtų prijungti 110 kV kombinuotą matavimų transformatorių (I-formos) montavimas</t>
  </si>
  <si>
    <t>110 kV gnybtų kilnojamam įžemikliui ant laido montavimas</t>
  </si>
  <si>
    <t>Varinio izoliuoto įžeminimo laidininko su antgaliais prijungimas prie konstrukcijų</t>
  </si>
  <si>
    <t>Papildomų metalinių profilių gamyba, tiekimas ir montavimas kombinuotų matavimų transformatorių tvirtinimui (jei netinka esamos skylės)</t>
  </si>
  <si>
    <t>3f. jungtis</t>
  </si>
  <si>
    <t>m</t>
  </si>
  <si>
    <t>t</t>
  </si>
  <si>
    <t>Galios ir kontrolinių kabelių klojimas</t>
  </si>
  <si>
    <t>Kabelio tiesimas vamzdžiuose, blokuose, laidadėžėse, kai kabelio masė iki 1 kg</t>
  </si>
  <si>
    <t xml:space="preserve">100 m </t>
  </si>
  <si>
    <t>Aparatinis gnybtas matavimo transformatoriui 151,1 mm² ±2% skerspjūvio plieno aliuminio srovėlaidį prijungti</t>
  </si>
  <si>
    <t>110 kV kombinuotas matavimo transformatorius, 100-200/1/1 A; 200/1/1/1 A110:√3 / 0,1:√3 / 0,1:√3 / 0,1 kV</t>
  </si>
  <si>
    <t>Papildomi metaliniai profiliai</t>
  </si>
  <si>
    <t>4.3	ĮRENGINIŲ IR MEDŽIAGŲ ŽINIARAŠTIS</t>
  </si>
  <si>
    <t>4.4	ELEKTROTECHNINIŲ ĮRENGINIŲ PALEIDIMO-DERINIMO DARBAI</t>
  </si>
  <si>
    <t xml:space="preserve">110 kV kombinuoto matavimo transformatoriaus bandymai pagal PT įrenginių bandymo reglamento reikalavimus </t>
  </si>
  <si>
    <t>Metrologinės patikros sertifikatas arba Valstybinės metrologijos tarnybos nustatyta tvarka pripažinti kitose šalyse atlikto metrologinio patvirtinimo dokumentai (gamyklinių bandymų protokolai, kalibravimo liudijimai).</t>
  </si>
  <si>
    <t>Metrologinės patikros protokolas.</t>
  </si>
  <si>
    <t>Pirminės apvijos izoliacijos varžos ir dielektrinių nuostolių kampo tgδ vertės patikrinimo protokolas.</t>
  </si>
  <si>
    <t>Antrinių apvijų izoliacijos varžos patikrinimo protokolas.</t>
  </si>
  <si>
    <t>Apvijų ominių varžų patikrinimo protokolas.</t>
  </si>
  <si>
    <t>Įmagnetinimo charakteristikų patikrinimo protokolas.</t>
  </si>
  <si>
    <t>Transformacijos koeficiento patikrinimo protokolas.</t>
  </si>
  <si>
    <t>Jungčių tarp įžemintuvo ir įžeminamų elementų varžų patikrinimo protokolas</t>
  </si>
  <si>
    <t>1.1</t>
  </si>
  <si>
    <t>1.2</t>
  </si>
  <si>
    <t>1.3</t>
  </si>
  <si>
    <t>1.4</t>
  </si>
  <si>
    <t>1.5</t>
  </si>
  <si>
    <t>1.6</t>
  </si>
  <si>
    <t>1.7</t>
  </si>
  <si>
    <t xml:space="preserve">4.5	 RELINĖ APSAUGA IR AUTOMATIKA </t>
  </si>
  <si>
    <t>Trakų TP 110 kV linijų prijunginių apsaugų nuostatų keitimas</t>
  </si>
  <si>
    <t>Valkininkų TP 110 kV linijų prijunginių apsaugų nuostatų keitimas</t>
  </si>
  <si>
    <t>Kombinuotų matavimo transformatorių srovės ir įtampos antrinių apvijų skirtų RAA testavimas</t>
  </si>
  <si>
    <t>Įtampos grandinių patikrinimas, testavimas, išbandymas nuo ST/ĮT iki GAS-1</t>
  </si>
  <si>
    <t>Kompleksiniai relinės apsaugos bandymai su STO puse</t>
  </si>
  <si>
    <t xml:space="preserve">4.6 KOMERCINĖ ELEKTROS ENERGIJOS APSKAITA
</t>
  </si>
  <si>
    <t>Kombinuotų matavimo transformatorių srovės ir įtampos antrinių apvijų skirtų apskaitai testavimas</t>
  </si>
  <si>
    <t>Srovės grandinių patikrinimas, testavimas, išbandymas nuo ST/ĮT iki esamoje PT KAS įrengtų elektros energijos apskaitos skaitiklių</t>
  </si>
  <si>
    <t>Įtampos grandinių patikrinimas, testavimas, išbandymas nuo ST/ĮT iki esamoje PT KAS įrengtų elektros energijos apskaitos skaitiklių</t>
  </si>
  <si>
    <r>
      <t>Laidų ir kabelių iki 4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skerspjūvio gyslų su antgaliais atjungimas nuo aparatų gnybtų TP spintose</t>
    </r>
  </si>
  <si>
    <r>
      <t>Laidų ir kabelių iki 4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skerspjūvio gyslų su antgaliais prijungimas prie aparatų gnybtų TP spintose</t>
    </r>
  </si>
  <si>
    <t>Kaina (Eur be PVM)</t>
  </si>
  <si>
    <t>Nepildyti</t>
  </si>
  <si>
    <t>Bendra pasiūlymo kaina</t>
  </si>
  <si>
    <t>Bendrą pasiūlymo kainą sudaro:</t>
  </si>
  <si>
    <t>Medžiagos ir gaminiai, EUR be PVM</t>
  </si>
  <si>
    <t>Mašinų ir mechanizmų darbas, EUR be PVM</t>
  </si>
  <si>
    <t>Darbo užmokestis ir pridėtinės išlaidos,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</si>
</sst>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name val="Calibri"/>
      <family val="2"/>
      <charset val="186"/>
      <scheme val="minor"/>
    </font>
    <font>
      <b/>
      <sz val="12"/>
      <name val="Arial"/>
      <family val="2"/>
    </font>
    <font>
      <sz val="10"/>
      <name val="Arial"/>
      <family val="2"/>
    </font>
    <font>
      <vertAlign val="superscript"/>
      <sz val="12"/>
      <name val="Arial"/>
      <family val="2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i/>
      <sz val="12"/>
      <color theme="0" tint="-0.249977111117893"/>
      <name val="Arial"/>
      <family val="2"/>
      <charset val="186"/>
    </font>
    <font>
      <b/>
      <sz val="12"/>
      <name val="Arial"/>
      <family val="2"/>
      <charset val="186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name val="Arial"/>
      <family val="2"/>
      <charset val="186"/>
    </font>
    <font>
      <b/>
      <sz val="14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2" fontId="1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0" fontId="11" fillId="2" borderId="7" xfId="1" applyFont="1" applyBorder="1" applyAlignment="1">
      <alignment horizontal="left" vertical="center" wrapText="1"/>
    </xf>
    <xf numFmtId="0" fontId="11" fillId="2" borderId="1" xfId="1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</cellXfs>
  <cellStyles count="2">
    <cellStyle name="20% - Accent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topLeftCell="A34" zoomScale="86" zoomScaleNormal="86" workbookViewId="0">
      <selection activeCell="G60" sqref="G60"/>
    </sheetView>
  </sheetViews>
  <sheetFormatPr defaultColWidth="9.1796875" defaultRowHeight="15.5" x14ac:dyDescent="0.35"/>
  <cols>
    <col min="1" max="1" width="17.81640625" style="8" bestFit="1" customWidth="1"/>
    <col min="2" max="2" width="135.6328125" style="8" bestFit="1" customWidth="1"/>
    <col min="3" max="3" width="8.1796875" style="8" bestFit="1" customWidth="1"/>
    <col min="4" max="4" width="11.54296875" style="8" bestFit="1" customWidth="1"/>
    <col min="5" max="5" width="10.6328125" style="8" bestFit="1" customWidth="1"/>
    <col min="6" max="6" width="10.1796875" style="8" bestFit="1" customWidth="1"/>
    <col min="7" max="7" width="13.08984375" style="8" bestFit="1" customWidth="1"/>
    <col min="8" max="16384" width="9.1796875" style="4"/>
  </cols>
  <sheetData>
    <row r="1" spans="1:8" ht="18" x14ac:dyDescent="0.4">
      <c r="A1" s="10" t="s">
        <v>8</v>
      </c>
      <c r="B1" s="10"/>
      <c r="C1" s="10"/>
      <c r="D1" s="10"/>
      <c r="E1" s="10"/>
      <c r="F1" s="10"/>
      <c r="G1" s="10"/>
      <c r="H1" s="3"/>
    </row>
    <row r="2" spans="1:8" x14ac:dyDescent="0.35">
      <c r="A2" s="3"/>
      <c r="B2" s="5"/>
      <c r="C2" s="3"/>
      <c r="D2" s="3"/>
      <c r="E2" s="3"/>
      <c r="F2" s="3"/>
      <c r="G2" s="3"/>
      <c r="H2" s="3"/>
    </row>
    <row r="3" spans="1:8" x14ac:dyDescent="0.35">
      <c r="A3" s="9" t="s">
        <v>7</v>
      </c>
      <c r="B3" s="9" t="s">
        <v>0</v>
      </c>
      <c r="C3" s="9" t="s">
        <v>3</v>
      </c>
      <c r="D3" s="9" t="s">
        <v>1</v>
      </c>
      <c r="E3" s="9" t="s">
        <v>2</v>
      </c>
      <c r="F3" s="9" t="s">
        <v>74</v>
      </c>
      <c r="G3" s="9"/>
      <c r="H3" s="3"/>
    </row>
    <row r="4" spans="1:8" x14ac:dyDescent="0.35">
      <c r="A4" s="9"/>
      <c r="B4" s="9"/>
      <c r="C4" s="9"/>
      <c r="D4" s="9"/>
      <c r="E4" s="9"/>
      <c r="F4" s="6" t="s">
        <v>4</v>
      </c>
      <c r="G4" s="6" t="s">
        <v>5</v>
      </c>
      <c r="H4" s="3"/>
    </row>
    <row r="5" spans="1:8" x14ac:dyDescent="0.35">
      <c r="A5" s="12" t="s">
        <v>24</v>
      </c>
      <c r="B5" s="13"/>
      <c r="C5" s="13"/>
      <c r="D5" s="13"/>
      <c r="E5" s="13"/>
      <c r="F5" s="17"/>
      <c r="G5" s="17"/>
      <c r="H5" s="3"/>
    </row>
    <row r="6" spans="1:8" x14ac:dyDescent="0.35">
      <c r="A6" s="18" t="s">
        <v>13</v>
      </c>
      <c r="B6" s="19"/>
      <c r="C6" s="19"/>
      <c r="D6" s="19"/>
      <c r="E6" s="19"/>
      <c r="F6" s="17"/>
      <c r="G6" s="17"/>
      <c r="H6" s="3"/>
    </row>
    <row r="7" spans="1:8" x14ac:dyDescent="0.35">
      <c r="A7" s="2">
        <v>1</v>
      </c>
      <c r="B7" s="1" t="s">
        <v>14</v>
      </c>
      <c r="C7" s="1"/>
      <c r="D7" s="2" t="s">
        <v>15</v>
      </c>
      <c r="E7" s="2">
        <v>9</v>
      </c>
      <c r="F7" s="20"/>
      <c r="G7" s="11">
        <f>E7*F7</f>
        <v>0</v>
      </c>
      <c r="H7" s="3"/>
    </row>
    <row r="8" spans="1:8" x14ac:dyDescent="0.35">
      <c r="A8" s="2">
        <v>2</v>
      </c>
      <c r="B8" s="1" t="s">
        <v>25</v>
      </c>
      <c r="C8" s="1"/>
      <c r="D8" s="2" t="s">
        <v>16</v>
      </c>
      <c r="E8" s="2">
        <v>1</v>
      </c>
      <c r="F8" s="20"/>
      <c r="G8" s="11">
        <f t="shared" ref="G8:G11" si="0">E8*F8</f>
        <v>0</v>
      </c>
      <c r="H8" s="3"/>
    </row>
    <row r="9" spans="1:8" x14ac:dyDescent="0.35">
      <c r="A9" s="2">
        <v>3</v>
      </c>
      <c r="B9" s="1" t="s">
        <v>26</v>
      </c>
      <c r="C9" s="1"/>
      <c r="D9" s="2" t="s">
        <v>12</v>
      </c>
      <c r="E9" s="2">
        <v>3</v>
      </c>
      <c r="F9" s="20"/>
      <c r="G9" s="11">
        <f t="shared" si="0"/>
        <v>0</v>
      </c>
      <c r="H9" s="3"/>
    </row>
    <row r="10" spans="1:8" ht="18.5" x14ac:dyDescent="0.35">
      <c r="A10" s="2">
        <v>4</v>
      </c>
      <c r="B10" s="1" t="s">
        <v>72</v>
      </c>
      <c r="C10" s="1"/>
      <c r="D10" s="2" t="s">
        <v>28</v>
      </c>
      <c r="E10" s="2">
        <v>0.8</v>
      </c>
      <c r="F10" s="20"/>
      <c r="G10" s="11">
        <f t="shared" si="0"/>
        <v>0</v>
      </c>
      <c r="H10" s="3"/>
    </row>
    <row r="11" spans="1:8" x14ac:dyDescent="0.35">
      <c r="A11" s="2">
        <v>5</v>
      </c>
      <c r="B11" s="1" t="s">
        <v>27</v>
      </c>
      <c r="C11" s="1"/>
      <c r="D11" s="2" t="s">
        <v>16</v>
      </c>
      <c r="E11" s="2">
        <v>1</v>
      </c>
      <c r="F11" s="20"/>
      <c r="G11" s="11">
        <f t="shared" si="0"/>
        <v>0</v>
      </c>
      <c r="H11" s="3"/>
    </row>
    <row r="12" spans="1:8" x14ac:dyDescent="0.35">
      <c r="A12" s="12" t="s">
        <v>29</v>
      </c>
      <c r="B12" s="13"/>
      <c r="C12" s="13"/>
      <c r="D12" s="13"/>
      <c r="E12" s="13"/>
      <c r="F12" s="17"/>
      <c r="G12" s="17"/>
      <c r="H12" s="3"/>
    </row>
    <row r="13" spans="1:8" x14ac:dyDescent="0.35">
      <c r="A13" s="18" t="s">
        <v>10</v>
      </c>
      <c r="B13" s="19"/>
      <c r="C13" s="19"/>
      <c r="D13" s="19"/>
      <c r="E13" s="19"/>
      <c r="F13" s="17"/>
      <c r="G13" s="17"/>
      <c r="H13" s="3"/>
    </row>
    <row r="14" spans="1:8" x14ac:dyDescent="0.35">
      <c r="A14" s="2">
        <v>1</v>
      </c>
      <c r="B14" s="1" t="s">
        <v>30</v>
      </c>
      <c r="C14" s="2"/>
      <c r="D14" s="2" t="s">
        <v>23</v>
      </c>
      <c r="E14" s="2">
        <v>3</v>
      </c>
      <c r="F14" s="20"/>
      <c r="G14" s="11">
        <f t="shared" ref="G14:G19" si="1">E14*F14</f>
        <v>0</v>
      </c>
      <c r="H14" s="3"/>
    </row>
    <row r="15" spans="1:8" x14ac:dyDescent="0.35">
      <c r="A15" s="2">
        <v>2</v>
      </c>
      <c r="B15" s="1" t="s">
        <v>17</v>
      </c>
      <c r="C15" s="2"/>
      <c r="D15" s="2" t="s">
        <v>35</v>
      </c>
      <c r="E15" s="2">
        <v>3</v>
      </c>
      <c r="F15" s="20"/>
      <c r="G15" s="11">
        <f t="shared" si="1"/>
        <v>0</v>
      </c>
      <c r="H15" s="3"/>
    </row>
    <row r="16" spans="1:8" x14ac:dyDescent="0.35">
      <c r="A16" s="2">
        <v>3</v>
      </c>
      <c r="B16" s="1" t="s">
        <v>31</v>
      </c>
      <c r="C16" s="2"/>
      <c r="D16" s="2" t="s">
        <v>12</v>
      </c>
      <c r="E16" s="2">
        <v>6</v>
      </c>
      <c r="F16" s="20"/>
      <c r="G16" s="11">
        <f t="shared" si="1"/>
        <v>0</v>
      </c>
      <c r="H16" s="3"/>
    </row>
    <row r="17" spans="1:8" x14ac:dyDescent="0.35">
      <c r="A17" s="2">
        <v>4</v>
      </c>
      <c r="B17" s="1" t="s">
        <v>32</v>
      </c>
      <c r="C17" s="2"/>
      <c r="D17" s="2" t="s">
        <v>12</v>
      </c>
      <c r="E17" s="2">
        <v>3</v>
      </c>
      <c r="F17" s="20"/>
      <c r="G17" s="11">
        <f t="shared" si="1"/>
        <v>0</v>
      </c>
      <c r="H17" s="3"/>
    </row>
    <row r="18" spans="1:8" x14ac:dyDescent="0.35">
      <c r="A18" s="2">
        <v>5</v>
      </c>
      <c r="B18" s="1" t="s">
        <v>33</v>
      </c>
      <c r="C18" s="2"/>
      <c r="D18" s="2" t="s">
        <v>36</v>
      </c>
      <c r="E18" s="2">
        <v>1</v>
      </c>
      <c r="F18" s="20"/>
      <c r="G18" s="11">
        <f t="shared" si="1"/>
        <v>0</v>
      </c>
      <c r="H18" s="3"/>
    </row>
    <row r="19" spans="1:8" ht="31" x14ac:dyDescent="0.35">
      <c r="A19" s="2">
        <v>6</v>
      </c>
      <c r="B19" s="1" t="s">
        <v>34</v>
      </c>
      <c r="C19" s="2"/>
      <c r="D19" s="2" t="s">
        <v>37</v>
      </c>
      <c r="E19" s="2">
        <v>0.2</v>
      </c>
      <c r="F19" s="20"/>
      <c r="G19" s="11">
        <f t="shared" si="1"/>
        <v>0</v>
      </c>
      <c r="H19" s="3"/>
    </row>
    <row r="20" spans="1:8" x14ac:dyDescent="0.35">
      <c r="A20" s="18" t="s">
        <v>38</v>
      </c>
      <c r="B20" s="19"/>
      <c r="C20" s="19"/>
      <c r="D20" s="19"/>
      <c r="E20" s="19"/>
      <c r="F20" s="17"/>
      <c r="G20" s="17"/>
      <c r="H20" s="3"/>
    </row>
    <row r="21" spans="1:8" x14ac:dyDescent="0.35">
      <c r="A21" s="2">
        <v>1</v>
      </c>
      <c r="B21" s="1" t="s">
        <v>39</v>
      </c>
      <c r="C21" s="1"/>
      <c r="D21" s="2" t="s">
        <v>40</v>
      </c>
      <c r="E21" s="2">
        <v>0.1</v>
      </c>
      <c r="F21" s="20"/>
      <c r="G21" s="11">
        <f t="shared" ref="G21:G22" si="2">E21*F21</f>
        <v>0</v>
      </c>
      <c r="H21" s="3"/>
    </row>
    <row r="22" spans="1:8" ht="18.5" x14ac:dyDescent="0.35">
      <c r="A22" s="2">
        <v>2</v>
      </c>
      <c r="B22" s="1" t="s">
        <v>73</v>
      </c>
      <c r="C22" s="1"/>
      <c r="D22" s="2" t="s">
        <v>28</v>
      </c>
      <c r="E22" s="2">
        <v>0.8</v>
      </c>
      <c r="F22" s="20"/>
      <c r="G22" s="11">
        <f t="shared" si="2"/>
        <v>0</v>
      </c>
      <c r="H22" s="3"/>
    </row>
    <row r="23" spans="1:8" x14ac:dyDescent="0.35">
      <c r="A23" s="12" t="s">
        <v>44</v>
      </c>
      <c r="B23" s="13"/>
      <c r="C23" s="13"/>
      <c r="D23" s="13"/>
      <c r="E23" s="13"/>
      <c r="F23" s="17"/>
      <c r="G23" s="17"/>
      <c r="H23" s="3"/>
    </row>
    <row r="24" spans="1:8" x14ac:dyDescent="0.35">
      <c r="A24" s="18" t="s">
        <v>11</v>
      </c>
      <c r="B24" s="19"/>
      <c r="C24" s="19"/>
      <c r="D24" s="19"/>
      <c r="E24" s="19"/>
      <c r="F24" s="17"/>
      <c r="G24" s="17"/>
      <c r="H24" s="3"/>
    </row>
    <row r="25" spans="1:8" x14ac:dyDescent="0.35">
      <c r="A25" s="2">
        <v>1</v>
      </c>
      <c r="B25" s="1" t="s">
        <v>18</v>
      </c>
      <c r="C25" s="7"/>
      <c r="D25" s="2" t="s">
        <v>36</v>
      </c>
      <c r="E25" s="2">
        <v>24</v>
      </c>
      <c r="F25" s="20"/>
      <c r="G25" s="11">
        <f t="shared" ref="G25:G31" si="3">E25*F25</f>
        <v>0</v>
      </c>
      <c r="H25" s="3"/>
    </row>
    <row r="26" spans="1:8" x14ac:dyDescent="0.35">
      <c r="A26" s="2">
        <v>2</v>
      </c>
      <c r="B26" s="1" t="s">
        <v>19</v>
      </c>
      <c r="C26" s="7"/>
      <c r="D26" s="2" t="s">
        <v>12</v>
      </c>
      <c r="E26" s="2">
        <v>3</v>
      </c>
      <c r="F26" s="20"/>
      <c r="G26" s="11">
        <f t="shared" si="3"/>
        <v>0</v>
      </c>
      <c r="H26" s="3"/>
    </row>
    <row r="27" spans="1:8" x14ac:dyDescent="0.35">
      <c r="A27" s="2">
        <v>3</v>
      </c>
      <c r="B27" s="1" t="s">
        <v>41</v>
      </c>
      <c r="C27" s="7"/>
      <c r="D27" s="2" t="s">
        <v>23</v>
      </c>
      <c r="E27" s="2">
        <v>6</v>
      </c>
      <c r="F27" s="20"/>
      <c r="G27" s="11">
        <f t="shared" si="3"/>
        <v>0</v>
      </c>
      <c r="H27" s="3"/>
    </row>
    <row r="28" spans="1:8" x14ac:dyDescent="0.35">
      <c r="A28" s="2">
        <v>4</v>
      </c>
      <c r="B28" s="1" t="s">
        <v>42</v>
      </c>
      <c r="C28" s="7"/>
      <c r="D28" s="2" t="s">
        <v>23</v>
      </c>
      <c r="E28" s="2">
        <v>3</v>
      </c>
      <c r="F28" s="20"/>
      <c r="G28" s="11">
        <f t="shared" si="3"/>
        <v>0</v>
      </c>
      <c r="H28" s="3"/>
    </row>
    <row r="29" spans="1:8" x14ac:dyDescent="0.35">
      <c r="A29" s="2">
        <v>5</v>
      </c>
      <c r="B29" s="1" t="s">
        <v>43</v>
      </c>
      <c r="C29" s="7"/>
      <c r="D29" s="2" t="s">
        <v>37</v>
      </c>
      <c r="E29" s="2">
        <v>0.2</v>
      </c>
      <c r="F29" s="20"/>
      <c r="G29" s="11">
        <f t="shared" si="3"/>
        <v>0</v>
      </c>
      <c r="H29" s="3"/>
    </row>
    <row r="30" spans="1:8" x14ac:dyDescent="0.35">
      <c r="A30" s="12" t="s">
        <v>45</v>
      </c>
      <c r="B30" s="13"/>
      <c r="C30" s="13"/>
      <c r="D30" s="13"/>
      <c r="E30" s="13"/>
      <c r="F30" s="17"/>
      <c r="G30" s="17"/>
      <c r="H30" s="3"/>
    </row>
    <row r="31" spans="1:8" x14ac:dyDescent="0.35">
      <c r="A31" s="2">
        <v>1</v>
      </c>
      <c r="B31" s="1" t="s">
        <v>46</v>
      </c>
      <c r="C31" s="2"/>
      <c r="D31" s="2" t="s">
        <v>20</v>
      </c>
      <c r="E31" s="2">
        <v>1</v>
      </c>
      <c r="F31" s="20"/>
      <c r="G31" s="11">
        <f t="shared" si="3"/>
        <v>0</v>
      </c>
      <c r="H31" s="3"/>
    </row>
    <row r="32" spans="1:8" ht="62" customHeight="1" x14ac:dyDescent="0.35">
      <c r="A32" s="2" t="s">
        <v>55</v>
      </c>
      <c r="B32" s="1" t="s">
        <v>47</v>
      </c>
      <c r="C32" s="16"/>
      <c r="D32" s="16"/>
      <c r="E32" s="16"/>
      <c r="F32" s="14" t="s">
        <v>75</v>
      </c>
      <c r="G32" s="14" t="s">
        <v>75</v>
      </c>
      <c r="H32" s="3"/>
    </row>
    <row r="33" spans="1:8" ht="31" x14ac:dyDescent="0.35">
      <c r="A33" s="2" t="s">
        <v>56</v>
      </c>
      <c r="B33" s="1" t="s">
        <v>48</v>
      </c>
      <c r="C33" s="16"/>
      <c r="D33" s="16"/>
      <c r="E33" s="16"/>
      <c r="F33" s="14" t="s">
        <v>75</v>
      </c>
      <c r="G33" s="14" t="s">
        <v>75</v>
      </c>
      <c r="H33" s="3"/>
    </row>
    <row r="34" spans="1:8" ht="31" x14ac:dyDescent="0.35">
      <c r="A34" s="2" t="s">
        <v>57</v>
      </c>
      <c r="B34" s="1" t="s">
        <v>49</v>
      </c>
      <c r="C34" s="16"/>
      <c r="D34" s="16"/>
      <c r="E34" s="16"/>
      <c r="F34" s="14" t="s">
        <v>75</v>
      </c>
      <c r="G34" s="14" t="s">
        <v>75</v>
      </c>
      <c r="H34" s="3"/>
    </row>
    <row r="35" spans="1:8" ht="31" x14ac:dyDescent="0.35">
      <c r="A35" s="2" t="s">
        <v>58</v>
      </c>
      <c r="B35" s="1" t="s">
        <v>50</v>
      </c>
      <c r="C35" s="16"/>
      <c r="D35" s="16"/>
      <c r="E35" s="16"/>
      <c r="F35" s="14" t="s">
        <v>75</v>
      </c>
      <c r="G35" s="14" t="s">
        <v>75</v>
      </c>
      <c r="H35" s="3"/>
    </row>
    <row r="36" spans="1:8" ht="31" x14ac:dyDescent="0.35">
      <c r="A36" s="2" t="s">
        <v>59</v>
      </c>
      <c r="B36" s="1" t="s">
        <v>51</v>
      </c>
      <c r="C36" s="16"/>
      <c r="D36" s="16"/>
      <c r="E36" s="16"/>
      <c r="F36" s="14" t="s">
        <v>75</v>
      </c>
      <c r="G36" s="14" t="s">
        <v>75</v>
      </c>
      <c r="H36" s="3"/>
    </row>
    <row r="37" spans="1:8" ht="31" x14ac:dyDescent="0.35">
      <c r="A37" s="2" t="s">
        <v>60</v>
      </c>
      <c r="B37" s="1" t="s">
        <v>52</v>
      </c>
      <c r="C37" s="16"/>
      <c r="D37" s="16"/>
      <c r="E37" s="16"/>
      <c r="F37" s="14" t="s">
        <v>75</v>
      </c>
      <c r="G37" s="14" t="s">
        <v>75</v>
      </c>
      <c r="H37" s="3"/>
    </row>
    <row r="38" spans="1:8" ht="31" x14ac:dyDescent="0.35">
      <c r="A38" s="2" t="s">
        <v>61</v>
      </c>
      <c r="B38" s="1" t="s">
        <v>53</v>
      </c>
      <c r="C38" s="16"/>
      <c r="D38" s="16"/>
      <c r="E38" s="16"/>
      <c r="F38" s="14" t="s">
        <v>75</v>
      </c>
      <c r="G38" s="14" t="s">
        <v>75</v>
      </c>
      <c r="H38" s="3"/>
    </row>
    <row r="39" spans="1:8" x14ac:dyDescent="0.35">
      <c r="A39" s="2">
        <v>2</v>
      </c>
      <c r="B39" s="1" t="s">
        <v>21</v>
      </c>
      <c r="C39" s="2"/>
      <c r="D39" s="2" t="s">
        <v>6</v>
      </c>
      <c r="E39" s="2">
        <v>1</v>
      </c>
      <c r="F39" s="20"/>
      <c r="G39" s="11">
        <f t="shared" ref="G39:G41" si="4">E39*F39</f>
        <v>0</v>
      </c>
      <c r="H39" s="3"/>
    </row>
    <row r="40" spans="1:8" x14ac:dyDescent="0.35">
      <c r="A40" s="2">
        <v>3</v>
      </c>
      <c r="B40" s="1" t="s">
        <v>54</v>
      </c>
      <c r="C40" s="2"/>
      <c r="D40" s="2" t="s">
        <v>6</v>
      </c>
      <c r="E40" s="2">
        <v>1</v>
      </c>
      <c r="F40" s="20"/>
      <c r="G40" s="11">
        <f t="shared" si="4"/>
        <v>0</v>
      </c>
      <c r="H40" s="3"/>
    </row>
    <row r="41" spans="1:8" ht="31" x14ac:dyDescent="0.35">
      <c r="A41" s="2">
        <v>4</v>
      </c>
      <c r="B41" s="1" t="s">
        <v>22</v>
      </c>
      <c r="C41" s="2"/>
      <c r="D41" s="2" t="s">
        <v>6</v>
      </c>
      <c r="E41" s="2">
        <v>1</v>
      </c>
      <c r="F41" s="20"/>
      <c r="G41" s="11">
        <f t="shared" si="4"/>
        <v>0</v>
      </c>
      <c r="H41" s="3"/>
    </row>
    <row r="42" spans="1:8" x14ac:dyDescent="0.35">
      <c r="A42" s="12" t="s">
        <v>62</v>
      </c>
      <c r="B42" s="13"/>
      <c r="C42" s="13"/>
      <c r="D42" s="13"/>
      <c r="E42" s="13"/>
      <c r="F42" s="17"/>
      <c r="G42" s="17"/>
      <c r="H42" s="3"/>
    </row>
    <row r="43" spans="1:8" x14ac:dyDescent="0.35">
      <c r="A43" s="2">
        <v>1</v>
      </c>
      <c r="B43" s="1" t="s">
        <v>63</v>
      </c>
      <c r="C43" s="1"/>
      <c r="D43" s="2" t="s">
        <v>9</v>
      </c>
      <c r="E43" s="2">
        <v>1</v>
      </c>
      <c r="F43" s="20"/>
      <c r="G43" s="11">
        <f t="shared" ref="G43:G47" si="5">E43*F43</f>
        <v>0</v>
      </c>
      <c r="H43" s="3"/>
    </row>
    <row r="44" spans="1:8" x14ac:dyDescent="0.35">
      <c r="A44" s="2">
        <v>2</v>
      </c>
      <c r="B44" s="1" t="s">
        <v>64</v>
      </c>
      <c r="C44" s="1"/>
      <c r="D44" s="2" t="s">
        <v>9</v>
      </c>
      <c r="E44" s="2">
        <v>1</v>
      </c>
      <c r="F44" s="20"/>
      <c r="G44" s="11">
        <f t="shared" si="5"/>
        <v>0</v>
      </c>
      <c r="H44" s="3"/>
    </row>
    <row r="45" spans="1:8" x14ac:dyDescent="0.35">
      <c r="A45" s="2">
        <v>3</v>
      </c>
      <c r="B45" s="1" t="s">
        <v>65</v>
      </c>
      <c r="C45" s="1"/>
      <c r="D45" s="2" t="s">
        <v>9</v>
      </c>
      <c r="E45" s="2">
        <v>3</v>
      </c>
      <c r="F45" s="20"/>
      <c r="G45" s="11">
        <f t="shared" si="5"/>
        <v>0</v>
      </c>
      <c r="H45" s="3"/>
    </row>
    <row r="46" spans="1:8" x14ac:dyDescent="0.35">
      <c r="A46" s="2">
        <v>4</v>
      </c>
      <c r="B46" s="1" t="s">
        <v>66</v>
      </c>
      <c r="C46" s="1"/>
      <c r="D46" s="2" t="s">
        <v>9</v>
      </c>
      <c r="E46" s="2">
        <v>3</v>
      </c>
      <c r="F46" s="20"/>
      <c r="G46" s="11">
        <f t="shared" si="5"/>
        <v>0</v>
      </c>
      <c r="H46" s="3"/>
    </row>
    <row r="47" spans="1:8" x14ac:dyDescent="0.35">
      <c r="A47" s="2">
        <v>5</v>
      </c>
      <c r="B47" s="1" t="s">
        <v>67</v>
      </c>
      <c r="C47" s="1"/>
      <c r="D47" s="2" t="s">
        <v>9</v>
      </c>
      <c r="E47" s="2">
        <v>1</v>
      </c>
      <c r="F47" s="20"/>
      <c r="G47" s="11">
        <f t="shared" si="5"/>
        <v>0</v>
      </c>
      <c r="H47" s="3"/>
    </row>
    <row r="48" spans="1:8" x14ac:dyDescent="0.35">
      <c r="A48" s="12" t="s">
        <v>68</v>
      </c>
      <c r="B48" s="13"/>
      <c r="C48" s="13"/>
      <c r="D48" s="13"/>
      <c r="E48" s="13"/>
      <c r="F48" s="17"/>
      <c r="G48" s="17"/>
      <c r="H48" s="3"/>
    </row>
    <row r="49" spans="1:8" x14ac:dyDescent="0.35">
      <c r="A49" s="2">
        <v>1</v>
      </c>
      <c r="B49" s="1" t="s">
        <v>69</v>
      </c>
      <c r="C49" s="1"/>
      <c r="D49" s="2" t="s">
        <v>9</v>
      </c>
      <c r="E49" s="2">
        <v>3</v>
      </c>
      <c r="F49" s="20"/>
      <c r="G49" s="11">
        <f t="shared" ref="G49:G51" si="6">E49*F49</f>
        <v>0</v>
      </c>
      <c r="H49" s="3"/>
    </row>
    <row r="50" spans="1:8" x14ac:dyDescent="0.35">
      <c r="A50" s="2">
        <v>2</v>
      </c>
      <c r="B50" s="1" t="s">
        <v>70</v>
      </c>
      <c r="C50" s="1"/>
      <c r="D50" s="2" t="s">
        <v>9</v>
      </c>
      <c r="E50" s="2">
        <v>3</v>
      </c>
      <c r="F50" s="20"/>
      <c r="G50" s="11">
        <f t="shared" si="6"/>
        <v>0</v>
      </c>
      <c r="H50" s="3"/>
    </row>
    <row r="51" spans="1:8" ht="16" thickBot="1" x14ac:dyDescent="0.4">
      <c r="A51" s="21">
        <v>3</v>
      </c>
      <c r="B51" s="15" t="s">
        <v>71</v>
      </c>
      <c r="C51" s="15"/>
      <c r="D51" s="21" t="s">
        <v>9</v>
      </c>
      <c r="E51" s="21">
        <v>3</v>
      </c>
      <c r="F51" s="22"/>
      <c r="G51" s="26">
        <f t="shared" si="6"/>
        <v>0</v>
      </c>
      <c r="H51" s="3"/>
    </row>
    <row r="52" spans="1:8" ht="23" customHeight="1" thickBot="1" x14ac:dyDescent="0.4">
      <c r="A52" s="23" t="s">
        <v>76</v>
      </c>
      <c r="B52" s="24"/>
      <c r="C52" s="24"/>
      <c r="D52" s="24"/>
      <c r="E52" s="24"/>
      <c r="F52" s="25"/>
      <c r="G52" s="27">
        <f>SUM(G7:G51)</f>
        <v>0</v>
      </c>
      <c r="H52" s="3"/>
    </row>
    <row r="53" spans="1:8" x14ac:dyDescent="0.35">
      <c r="A53" s="3"/>
      <c r="B53" s="3"/>
      <c r="C53" s="3"/>
      <c r="D53" s="3"/>
      <c r="E53" s="3"/>
      <c r="F53" s="3"/>
      <c r="G53" s="3"/>
      <c r="H53" s="3"/>
    </row>
    <row r="54" spans="1:8" ht="16" thickBot="1" x14ac:dyDescent="0.4">
      <c r="A54" s="3"/>
      <c r="B54" s="3"/>
      <c r="C54" s="3"/>
      <c r="D54" s="3"/>
      <c r="E54" s="3"/>
      <c r="F54" s="3"/>
      <c r="G54" s="3"/>
      <c r="H54" s="3"/>
    </row>
    <row r="55" spans="1:8" x14ac:dyDescent="0.35">
      <c r="A55" s="3"/>
      <c r="B55" s="3"/>
      <c r="C55" s="36" t="s">
        <v>77</v>
      </c>
      <c r="D55" s="37"/>
      <c r="E55" s="37"/>
      <c r="F55" s="37"/>
      <c r="G55" s="28"/>
      <c r="H55" s="3"/>
    </row>
    <row r="56" spans="1:8" ht="32" customHeight="1" x14ac:dyDescent="0.35">
      <c r="A56" s="3"/>
      <c r="B56" s="3"/>
      <c r="C56" s="34" t="s">
        <v>78</v>
      </c>
      <c r="D56" s="35"/>
      <c r="E56" s="35"/>
      <c r="F56" s="35"/>
      <c r="G56" s="29"/>
      <c r="H56" s="3"/>
    </row>
    <row r="57" spans="1:8" ht="32" customHeight="1" x14ac:dyDescent="0.35">
      <c r="A57" s="3"/>
      <c r="B57" s="3"/>
      <c r="C57" s="34" t="s">
        <v>79</v>
      </c>
      <c r="D57" s="35"/>
      <c r="E57" s="35"/>
      <c r="F57" s="35"/>
      <c r="G57" s="30"/>
      <c r="H57" s="3"/>
    </row>
    <row r="58" spans="1:8" ht="32" customHeight="1" x14ac:dyDescent="0.35">
      <c r="A58" s="3"/>
      <c r="B58" s="3"/>
      <c r="C58" s="34" t="s">
        <v>80</v>
      </c>
      <c r="D58" s="35"/>
      <c r="E58" s="35"/>
      <c r="F58" s="35"/>
      <c r="G58" s="30"/>
      <c r="H58" s="3"/>
    </row>
    <row r="59" spans="1:8" ht="16" thickBot="1" x14ac:dyDescent="0.4">
      <c r="A59" s="3"/>
      <c r="B59" s="3"/>
      <c r="C59" s="31"/>
      <c r="D59" s="32"/>
      <c r="E59" s="32"/>
      <c r="F59" s="32"/>
      <c r="G59" s="33">
        <f>SUM(G56:G58)</f>
        <v>0</v>
      </c>
      <c r="H59" s="3"/>
    </row>
    <row r="60" spans="1:8" x14ac:dyDescent="0.35">
      <c r="A60" s="3"/>
      <c r="B60" s="3"/>
      <c r="C60" s="3"/>
      <c r="D60" s="3"/>
      <c r="E60" s="3"/>
      <c r="F60" s="3"/>
      <c r="G60" s="3"/>
      <c r="H60" s="3"/>
    </row>
    <row r="61" spans="1:8" x14ac:dyDescent="0.35">
      <c r="A61" s="3"/>
      <c r="B61" s="3"/>
      <c r="C61" s="3"/>
      <c r="D61" s="3"/>
      <c r="E61" s="3"/>
      <c r="F61" s="3"/>
      <c r="G61" s="3"/>
      <c r="H61" s="3"/>
    </row>
    <row r="62" spans="1:8" x14ac:dyDescent="0.35">
      <c r="A62" s="3"/>
      <c r="B62" s="3"/>
      <c r="C62" s="3"/>
      <c r="D62" s="3"/>
      <c r="E62" s="3"/>
      <c r="F62" s="3"/>
      <c r="G62" s="3"/>
      <c r="H62" s="3"/>
    </row>
    <row r="63" spans="1:8" x14ac:dyDescent="0.35">
      <c r="A63" s="3"/>
      <c r="B63" s="3"/>
      <c r="C63" s="3"/>
      <c r="D63" s="3"/>
      <c r="E63" s="3"/>
      <c r="F63" s="3"/>
      <c r="G63" s="3"/>
      <c r="H63" s="3"/>
    </row>
    <row r="64" spans="1:8" x14ac:dyDescent="0.35">
      <c r="A64" s="3"/>
      <c r="B64" s="3"/>
      <c r="C64" s="3"/>
      <c r="D64" s="3"/>
      <c r="E64" s="3"/>
      <c r="F64" s="3"/>
      <c r="G64" s="3"/>
      <c r="H64" s="3"/>
    </row>
  </sheetData>
  <mergeCells count="22">
    <mergeCell ref="C57:F57"/>
    <mergeCell ref="C58:F58"/>
    <mergeCell ref="A42:E42"/>
    <mergeCell ref="A52:F52"/>
    <mergeCell ref="C55:F55"/>
    <mergeCell ref="C56:F56"/>
    <mergeCell ref="A48:E48"/>
    <mergeCell ref="A20:E20"/>
    <mergeCell ref="A1:G1"/>
    <mergeCell ref="A6:E6"/>
    <mergeCell ref="A5:E5"/>
    <mergeCell ref="F3:G3"/>
    <mergeCell ref="A3:A4"/>
    <mergeCell ref="B3:B4"/>
    <mergeCell ref="C3:C4"/>
    <mergeCell ref="D3:D4"/>
    <mergeCell ref="E3:E4"/>
    <mergeCell ref="A12:E12"/>
    <mergeCell ref="A13:E13"/>
    <mergeCell ref="A23:E23"/>
    <mergeCell ref="A24:E24"/>
    <mergeCell ref="A30:E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56D97956-7B79-4884-947B-9BD6108640CC}"/>
</file>

<file path=customXml/itemProps2.xml><?xml version="1.0" encoding="utf-8"?>
<ds:datastoreItem xmlns:ds="http://schemas.openxmlformats.org/officeDocument/2006/customXml" ds:itemID="{6AEC423B-042B-4A36-9343-6C9A5301BAAD}"/>
</file>

<file path=customXml/itemProps3.xml><?xml version="1.0" encoding="utf-8"?>
<ds:datastoreItem xmlns:ds="http://schemas.openxmlformats.org/officeDocument/2006/customXml" ds:itemID="{B0035C45-D188-487B-98EA-EE9D6E8779AC}"/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Sanaudų kiekių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Žilionė</dc:creator>
  <cp:lastModifiedBy>Dovilė Žilionė</cp:lastModifiedBy>
  <cp:lastPrinted>2017-07-05T11:29:13Z</cp:lastPrinted>
  <dcterms:created xsi:type="dcterms:W3CDTF">2013-09-03T05:40:44Z</dcterms:created>
  <dcterms:modified xsi:type="dcterms:W3CDTF">2025-11-26T20:21:48Z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